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PUC 1st set of RFIs - Native Files\"/>
    </mc:Choice>
  </mc:AlternateContent>
  <xr:revisionPtr revIDLastSave="0" documentId="13_ncr:1_{82C310BA-FB5D-43B6-B884-E8B339976189}" xr6:coauthVersionLast="47" xr6:coauthVersionMax="47" xr10:uidLastSave="{00000000-0000-0000-0000-000000000000}"/>
  <bookViews>
    <workbookView xWindow="-25320" yWindow="270" windowWidth="25440" windowHeight="15270" tabRatio="647" activeTab="1" xr2:uid="{547B751F-BF53-4CDB-82BB-A55E98E9F996}"/>
  </bookViews>
  <sheets>
    <sheet name="Beryl Staging Site Count" sheetId="1" r:id="rId1"/>
    <sheet name="Damage Assessor Count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3" l="1"/>
</calcChain>
</file>

<file path=xl/sharedStrings.xml><?xml version="1.0" encoding="utf-8"?>
<sst xmlns="http://schemas.openxmlformats.org/spreadsheetml/2006/main" count="61" uniqueCount="61">
  <si>
    <t>Staging Site Name</t>
  </si>
  <si>
    <t>Address</t>
  </si>
  <si>
    <t>Check in &amp; Dispatch Ready</t>
  </si>
  <si>
    <t>Crew Checked In</t>
  </si>
  <si>
    <t>Distribution Line Skills</t>
  </si>
  <si>
    <t>Transmission Line Skills</t>
  </si>
  <si>
    <t>Vegetation Management</t>
  </si>
  <si>
    <t xml:space="preserve">Brazoria Country Fairgrounds </t>
  </si>
  <si>
    <t>901 S. Downing Road, Angleton, TX  77516</t>
  </si>
  <si>
    <t>Fort Bend County Fairgrounds</t>
  </si>
  <si>
    <t>4310 Hwy 36 South, Rosenberg, TX 77471</t>
  </si>
  <si>
    <t>Reed Road</t>
  </si>
  <si>
    <t>2600 Reed Road, Houston, TX  77051</t>
  </si>
  <si>
    <t>Sam Houston Race Park</t>
  </si>
  <si>
    <t>7575 N. Sam Houston Pkwy W, Houston, TX  77064</t>
  </si>
  <si>
    <t>Freedom Field</t>
  </si>
  <si>
    <t>10855 County Rd 65, Rosharon, TX 77583</t>
  </si>
  <si>
    <t>Galveston County Fair and Rodeo Grounds</t>
  </si>
  <si>
    <t>10 Jack Brooks Rd, Hitchcock, TX 77563</t>
  </si>
  <si>
    <t>NRG Yellow Lot</t>
  </si>
  <si>
    <t>8 &amp; 9</t>
  </si>
  <si>
    <t>Legacy/Rhodes Stadium</t>
  </si>
  <si>
    <t>1830 Katyland Dr, Katy, TX 77493</t>
  </si>
  <si>
    <t>Tomball ISD Stadium</t>
  </si>
  <si>
    <t>20235 Cypress Rosehill, Tomball, TX 77377</t>
  </si>
  <si>
    <t>AMC Theater - Gulf Point 30</t>
  </si>
  <si>
    <t>11801 S Sam Houston Pkwy E, Houston, TX 77089</t>
  </si>
  <si>
    <t>Humble Civic Center</t>
  </si>
  <si>
    <t>8233 Will Clayton Parkway, Humble, TX 77338</t>
  </si>
  <si>
    <t>Lonestar College Tomball</t>
  </si>
  <si>
    <t>30555 Tomball Parkway, Tomball, TX  77375-4036</t>
  </si>
  <si>
    <t>BASF Property</t>
  </si>
  <si>
    <t>1502 FM 1495, Freeport, TX 77541</t>
  </si>
  <si>
    <t>Pearland ISD Stadium</t>
  </si>
  <si>
    <t>3775 S Main St, Pearland, TX 77581</t>
  </si>
  <si>
    <t>Manvel ISD Stadium</t>
  </si>
  <si>
    <t>19601 Hwy 6, Manvel, TX 77578</t>
  </si>
  <si>
    <t>Moody Gardens</t>
  </si>
  <si>
    <t>1 Hope Blvd, Galveston, TX 77554</t>
  </si>
  <si>
    <t>6800 Fairway Dr, Houston TX 77087</t>
  </si>
  <si>
    <t>7/9/24*</t>
  </si>
  <si>
    <t xml:space="preserve">Berry Stadium </t>
  </si>
  <si>
    <t>8877 Barker Cypress Rd, Cypress, TX 77433</t>
  </si>
  <si>
    <t>George Turner Stadium</t>
  </si>
  <si>
    <t>1700 Wilson Rd, Humble, TX 77396</t>
  </si>
  <si>
    <t>2920 Spring - Klein Multi Purpose Center</t>
  </si>
  <si>
    <t>7801 Farm to Market 2920, Spring, TX 77379 (N side)</t>
  </si>
  <si>
    <t xml:space="preserve">Stallworth Stadium </t>
  </si>
  <si>
    <t>2102 E Archer Rd, Baytown, TX 77521</t>
  </si>
  <si>
    <t>Total Staging Site Headcount</t>
  </si>
  <si>
    <t>*Due to safety concerns, Barnett staging site was deactivated and relocated to Berry Center Staging Site.  Barnet continued to be used for materials pickup through July 12, 2024</t>
  </si>
  <si>
    <t>Internal</t>
  </si>
  <si>
    <t>Total</t>
  </si>
  <si>
    <t>Field Support Skills</t>
  </si>
  <si>
    <t>Barnett Stadium*</t>
  </si>
  <si>
    <t>Type</t>
  </si>
  <si>
    <t>External</t>
  </si>
  <si>
    <t>Count</t>
  </si>
  <si>
    <t>1 Reliant Park, Houston, TX 77054</t>
  </si>
  <si>
    <t>Hurricane Beryl Staging Site Master Record</t>
  </si>
  <si>
    <t>CEHE Damage Assessor Count for Hurricane Beryl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</si>
</sst>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.5"/>
      <color rgb="FF000000"/>
      <name val="Times New Roman"/>
      <family val="1"/>
    </font>
    <font>
      <sz val="11.5"/>
      <color theme="1"/>
      <name val="Times New Roman"/>
      <family val="1"/>
    </font>
    <font>
      <b/>
      <sz val="11.5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/>
    <xf numFmtId="3" fontId="3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1" xfId="0" applyBorder="1"/>
    <xf numFmtId="3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3" fontId="5" fillId="0" borderId="11" xfId="0" applyNumberFormat="1" applyFont="1" applyBorder="1" applyAlignment="1">
      <alignment horizontal="center"/>
    </xf>
    <xf numFmtId="0" fontId="5" fillId="0" borderId="11" xfId="0" applyFont="1" applyBorder="1" applyAlignment="1">
      <alignment horizontal="right"/>
    </xf>
    <xf numFmtId="0" fontId="6" fillId="0" borderId="0" xfId="0" applyFont="1" applyAlignment="1">
      <alignment vertical="center"/>
    </xf>
    <xf numFmtId="37" fontId="2" fillId="0" borderId="4" xfId="1" applyNumberFormat="1" applyFont="1" applyBorder="1" applyAlignment="1">
      <alignment horizontal="center" vertical="center" wrapText="1"/>
    </xf>
    <xf numFmtId="37" fontId="2" fillId="0" borderId="6" xfId="1" applyNumberFormat="1" applyFont="1" applyBorder="1" applyAlignment="1">
      <alignment horizontal="center" vertical="center" wrapText="1"/>
    </xf>
    <xf numFmtId="37" fontId="2" fillId="0" borderId="2" xfId="1" applyNumberFormat="1" applyFont="1" applyBorder="1" applyAlignment="1">
      <alignment horizontal="center" vertical="center" wrapText="1"/>
    </xf>
    <xf numFmtId="37" fontId="4" fillId="0" borderId="0" xfId="1" applyNumberFormat="1" applyFont="1" applyBorder="1" applyAlignment="1">
      <alignment horizontal="center" vertical="center" wrapText="1"/>
    </xf>
    <xf numFmtId="37" fontId="3" fillId="0" borderId="0" xfId="0" applyNumberFormat="1" applyFont="1"/>
    <xf numFmtId="9" fontId="0" fillId="0" borderId="0" xfId="2" applyFont="1"/>
    <xf numFmtId="3" fontId="0" fillId="0" borderId="0" xfId="0" applyNumberForma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9" fontId="3" fillId="0" borderId="0" xfId="2" applyFont="1"/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F621-CAE3-495F-9B1D-32FE07DC61F1}">
  <sheetPr>
    <tabColor rgb="FFFFC000"/>
    <pageSetUpPr fitToPage="1"/>
  </sheetPr>
  <dimension ref="B1:S31"/>
  <sheetViews>
    <sheetView tabSelected="1" zoomScale="55" zoomScaleNormal="55" workbookViewId="0">
      <selection activeCell="T15" sqref="T15"/>
    </sheetView>
  </sheetViews>
  <sheetFormatPr defaultColWidth="8.7109375" defaultRowHeight="15" x14ac:dyDescent="0.25"/>
  <cols>
    <col min="1" max="1" width="8.7109375" style="23"/>
    <col min="2" max="2" width="10.28515625" style="23" customWidth="1"/>
    <col min="3" max="3" width="25.5703125" style="23" customWidth="1"/>
    <col min="4" max="4" width="28.5703125" style="23" customWidth="1"/>
    <col min="5" max="5" width="15.5703125" style="23" customWidth="1"/>
    <col min="6" max="10" width="13.5703125" style="23" customWidth="1"/>
    <col min="11" max="15" width="8.7109375" style="23"/>
    <col min="16" max="16" width="12" style="23" bestFit="1" customWidth="1"/>
    <col min="17" max="16384" width="8.7109375" style="23"/>
  </cols>
  <sheetData>
    <row r="1" spans="2:10" x14ac:dyDescent="0.25">
      <c r="B1" s="23" t="s">
        <v>59</v>
      </c>
    </row>
    <row r="2" spans="2:10" ht="15.75" thickBot="1" x14ac:dyDescent="0.3"/>
    <row r="3" spans="2:10" ht="30.75" thickBot="1" x14ac:dyDescent="0.3">
      <c r="B3" s="1"/>
      <c r="C3" s="2" t="s">
        <v>0</v>
      </c>
      <c r="D3" s="2" t="s">
        <v>1</v>
      </c>
      <c r="E3" s="2" t="s">
        <v>2</v>
      </c>
      <c r="F3" s="21" t="s">
        <v>3</v>
      </c>
      <c r="G3" s="21" t="s">
        <v>4</v>
      </c>
      <c r="H3" s="21" t="s">
        <v>5</v>
      </c>
      <c r="I3" s="21" t="s">
        <v>6</v>
      </c>
      <c r="J3" s="21" t="s">
        <v>53</v>
      </c>
    </row>
    <row r="4" spans="2:10" ht="30.75" thickBot="1" x14ac:dyDescent="0.3">
      <c r="B4" s="3">
        <v>1</v>
      </c>
      <c r="C4" s="4" t="s">
        <v>7</v>
      </c>
      <c r="D4" s="5" t="s">
        <v>8</v>
      </c>
      <c r="E4" s="6">
        <v>45481</v>
      </c>
      <c r="F4" s="35">
        <v>1066</v>
      </c>
      <c r="G4" s="35">
        <v>796</v>
      </c>
      <c r="H4" s="35">
        <v>73</v>
      </c>
      <c r="I4" s="35">
        <v>192</v>
      </c>
      <c r="J4" s="35">
        <v>5</v>
      </c>
    </row>
    <row r="5" spans="2:10" ht="30.75" thickBot="1" x14ac:dyDescent="0.3">
      <c r="B5" s="3">
        <v>2</v>
      </c>
      <c r="C5" s="4" t="s">
        <v>9</v>
      </c>
      <c r="D5" s="5" t="s">
        <v>10</v>
      </c>
      <c r="E5" s="6">
        <v>45481</v>
      </c>
      <c r="F5" s="35">
        <v>850</v>
      </c>
      <c r="G5" s="35">
        <v>682</v>
      </c>
      <c r="H5" s="35"/>
      <c r="I5" s="35">
        <v>156</v>
      </c>
      <c r="J5" s="35">
        <v>12</v>
      </c>
    </row>
    <row r="6" spans="2:10" ht="30.75" thickBot="1" x14ac:dyDescent="0.3">
      <c r="B6" s="3">
        <v>3</v>
      </c>
      <c r="C6" s="4" t="s">
        <v>11</v>
      </c>
      <c r="D6" s="5" t="s">
        <v>12</v>
      </c>
      <c r="E6" s="6">
        <v>45481</v>
      </c>
      <c r="F6" s="35">
        <v>1202</v>
      </c>
      <c r="G6" s="35">
        <v>875</v>
      </c>
      <c r="H6" s="35">
        <v>55</v>
      </c>
      <c r="I6" s="35">
        <v>204</v>
      </c>
      <c r="J6" s="35">
        <v>68</v>
      </c>
    </row>
    <row r="7" spans="2:10" ht="30.75" thickBot="1" x14ac:dyDescent="0.3">
      <c r="B7" s="3">
        <v>4</v>
      </c>
      <c r="C7" s="4" t="s">
        <v>13</v>
      </c>
      <c r="D7" s="5" t="s">
        <v>14</v>
      </c>
      <c r="E7" s="6">
        <v>45481</v>
      </c>
      <c r="F7" s="35">
        <v>704</v>
      </c>
      <c r="G7" s="35">
        <v>594</v>
      </c>
      <c r="H7" s="35"/>
      <c r="I7" s="35">
        <v>103</v>
      </c>
      <c r="J7" s="35">
        <v>7</v>
      </c>
    </row>
    <row r="8" spans="2:10" ht="30.75" thickBot="1" x14ac:dyDescent="0.3">
      <c r="B8" s="3">
        <v>5</v>
      </c>
      <c r="C8" s="4" t="s">
        <v>15</v>
      </c>
      <c r="D8" s="4" t="s">
        <v>16</v>
      </c>
      <c r="E8" s="7">
        <v>45482</v>
      </c>
      <c r="F8" s="35">
        <v>806</v>
      </c>
      <c r="G8" s="35">
        <v>581</v>
      </c>
      <c r="H8" s="35">
        <v>51</v>
      </c>
      <c r="I8" s="35">
        <v>174</v>
      </c>
      <c r="J8" s="35"/>
    </row>
    <row r="9" spans="2:10" ht="30.75" thickBot="1" x14ac:dyDescent="0.3">
      <c r="B9" s="3">
        <v>6</v>
      </c>
      <c r="C9" s="4" t="s">
        <v>17</v>
      </c>
      <c r="D9" s="4" t="s">
        <v>18</v>
      </c>
      <c r="E9" s="7">
        <v>45482</v>
      </c>
      <c r="F9" s="35">
        <v>517</v>
      </c>
      <c r="G9" s="35">
        <v>431</v>
      </c>
      <c r="H9" s="35">
        <v>32</v>
      </c>
      <c r="I9" s="35">
        <v>54</v>
      </c>
      <c r="J9" s="35"/>
    </row>
    <row r="10" spans="2:10" ht="30.75" thickBot="1" x14ac:dyDescent="0.3">
      <c r="B10" s="3">
        <v>7</v>
      </c>
      <c r="C10" s="4" t="s">
        <v>19</v>
      </c>
      <c r="D10" s="4" t="s">
        <v>58</v>
      </c>
      <c r="E10" s="7">
        <v>45482</v>
      </c>
      <c r="F10" s="35">
        <v>437</v>
      </c>
      <c r="G10" s="36">
        <v>185</v>
      </c>
      <c r="H10" s="36"/>
      <c r="I10" s="36">
        <v>252</v>
      </c>
      <c r="J10" s="36"/>
    </row>
    <row r="11" spans="2:10" ht="30.75" thickBot="1" x14ac:dyDescent="0.3">
      <c r="B11" s="3" t="s">
        <v>20</v>
      </c>
      <c r="C11" s="4" t="s">
        <v>21</v>
      </c>
      <c r="D11" s="4" t="s">
        <v>22</v>
      </c>
      <c r="E11" s="7">
        <v>45482</v>
      </c>
      <c r="F11" s="35">
        <v>2174</v>
      </c>
      <c r="G11" s="37">
        <v>1633</v>
      </c>
      <c r="H11" s="37"/>
      <c r="I11" s="37">
        <v>486</v>
      </c>
      <c r="J11" s="37">
        <v>55</v>
      </c>
    </row>
    <row r="12" spans="2:10" ht="30.75" thickBot="1" x14ac:dyDescent="0.3">
      <c r="B12" s="3">
        <v>10</v>
      </c>
      <c r="C12" s="4" t="s">
        <v>23</v>
      </c>
      <c r="D12" s="4" t="s">
        <v>24</v>
      </c>
      <c r="E12" s="7">
        <v>45482</v>
      </c>
      <c r="F12" s="35">
        <v>551</v>
      </c>
      <c r="G12" s="35">
        <v>397</v>
      </c>
      <c r="H12" s="35"/>
      <c r="I12" s="35">
        <v>154</v>
      </c>
      <c r="J12" s="35"/>
    </row>
    <row r="13" spans="2:10" ht="30.75" thickBot="1" x14ac:dyDescent="0.3">
      <c r="B13" s="3">
        <v>11</v>
      </c>
      <c r="C13" s="4" t="s">
        <v>25</v>
      </c>
      <c r="D13" s="4" t="s">
        <v>26</v>
      </c>
      <c r="E13" s="7">
        <v>45482</v>
      </c>
      <c r="F13" s="35">
        <v>720</v>
      </c>
      <c r="G13" s="35">
        <v>565</v>
      </c>
      <c r="H13" s="35"/>
      <c r="I13" s="35">
        <v>155</v>
      </c>
      <c r="J13" s="35"/>
    </row>
    <row r="14" spans="2:10" ht="30.75" thickBot="1" x14ac:dyDescent="0.3">
      <c r="B14" s="3">
        <v>12</v>
      </c>
      <c r="C14" s="4" t="s">
        <v>27</v>
      </c>
      <c r="D14" s="4" t="s">
        <v>28</v>
      </c>
      <c r="E14" s="7">
        <v>45482</v>
      </c>
      <c r="F14" s="35">
        <v>501</v>
      </c>
      <c r="G14" s="35">
        <v>329</v>
      </c>
      <c r="H14" s="35"/>
      <c r="I14" s="35">
        <v>155</v>
      </c>
      <c r="J14" s="35">
        <v>17</v>
      </c>
    </row>
    <row r="15" spans="2:10" ht="30.75" thickBot="1" x14ac:dyDescent="0.3">
      <c r="B15" s="3">
        <v>13</v>
      </c>
      <c r="C15" s="4" t="s">
        <v>29</v>
      </c>
      <c r="D15" s="4" t="s">
        <v>30</v>
      </c>
      <c r="E15" s="7">
        <v>45482</v>
      </c>
      <c r="F15" s="35">
        <v>453</v>
      </c>
      <c r="G15" s="35">
        <v>359</v>
      </c>
      <c r="H15" s="35"/>
      <c r="I15" s="35">
        <v>94</v>
      </c>
      <c r="J15" s="35"/>
    </row>
    <row r="16" spans="2:10" ht="30.75" thickBot="1" x14ac:dyDescent="0.3">
      <c r="B16" s="8">
        <v>14</v>
      </c>
      <c r="C16" s="9" t="s">
        <v>31</v>
      </c>
      <c r="D16" s="9" t="s">
        <v>32</v>
      </c>
      <c r="E16" s="10">
        <v>45482</v>
      </c>
      <c r="F16" s="35">
        <v>892</v>
      </c>
      <c r="G16" s="35">
        <v>612</v>
      </c>
      <c r="H16" s="35"/>
      <c r="I16" s="35">
        <v>255</v>
      </c>
      <c r="J16" s="35">
        <v>25</v>
      </c>
    </row>
    <row r="17" spans="2:19" ht="30.75" thickBot="1" x14ac:dyDescent="0.3">
      <c r="B17" s="11">
        <v>15</v>
      </c>
      <c r="C17" s="12" t="s">
        <v>33</v>
      </c>
      <c r="D17" s="12" t="s">
        <v>34</v>
      </c>
      <c r="E17" s="13">
        <v>45482</v>
      </c>
      <c r="F17" s="35">
        <v>419</v>
      </c>
      <c r="G17" s="35">
        <v>239</v>
      </c>
      <c r="H17" s="35"/>
      <c r="I17" s="35">
        <v>180</v>
      </c>
      <c r="J17" s="35"/>
    </row>
    <row r="18" spans="2:19" ht="30.75" thickBot="1" x14ac:dyDescent="0.3">
      <c r="B18" s="3">
        <v>16</v>
      </c>
      <c r="C18" s="4" t="s">
        <v>35</v>
      </c>
      <c r="D18" s="4" t="s">
        <v>36</v>
      </c>
      <c r="E18" s="7">
        <v>45482</v>
      </c>
      <c r="F18" s="35">
        <v>230</v>
      </c>
      <c r="G18" s="35">
        <v>208</v>
      </c>
      <c r="H18" s="35">
        <v>22</v>
      </c>
      <c r="I18" s="35"/>
      <c r="J18" s="35"/>
    </row>
    <row r="19" spans="2:19" ht="30.75" thickBot="1" x14ac:dyDescent="0.3">
      <c r="B19" s="8">
        <v>17</v>
      </c>
      <c r="C19" s="9" t="s">
        <v>37</v>
      </c>
      <c r="D19" s="9" t="s">
        <v>38</v>
      </c>
      <c r="E19" s="10">
        <v>45482</v>
      </c>
      <c r="F19" s="35">
        <v>570</v>
      </c>
      <c r="G19" s="35">
        <v>570</v>
      </c>
      <c r="H19" s="35"/>
      <c r="I19" s="35"/>
      <c r="J19" s="35"/>
    </row>
    <row r="20" spans="2:19" ht="30.75" thickBot="1" x14ac:dyDescent="0.3">
      <c r="B20" s="14">
        <v>18</v>
      </c>
      <c r="C20" s="15" t="s">
        <v>54</v>
      </c>
      <c r="D20" s="15" t="s">
        <v>39</v>
      </c>
      <c r="E20" s="15" t="s">
        <v>40</v>
      </c>
      <c r="F20" s="35">
        <v>0</v>
      </c>
      <c r="G20" s="35"/>
      <c r="H20" s="35"/>
      <c r="I20" s="35"/>
      <c r="J20" s="35"/>
    </row>
    <row r="21" spans="2:19" ht="30.75" thickBot="1" x14ac:dyDescent="0.3">
      <c r="B21" s="16">
        <v>19</v>
      </c>
      <c r="C21" s="17" t="s">
        <v>41</v>
      </c>
      <c r="D21" s="17" t="s">
        <v>42</v>
      </c>
      <c r="E21" s="18">
        <v>45484</v>
      </c>
      <c r="F21" s="35">
        <v>534</v>
      </c>
      <c r="G21" s="35">
        <v>534</v>
      </c>
      <c r="H21" s="35"/>
      <c r="I21" s="35"/>
      <c r="J21" s="35"/>
      <c r="P21" s="43"/>
      <c r="S21" s="43"/>
    </row>
    <row r="22" spans="2:19" ht="30.75" thickBot="1" x14ac:dyDescent="0.3">
      <c r="B22" s="3">
        <v>20</v>
      </c>
      <c r="C22" s="4" t="s">
        <v>43</v>
      </c>
      <c r="D22" s="4" t="s">
        <v>44</v>
      </c>
      <c r="E22" s="7">
        <v>45485</v>
      </c>
      <c r="F22" s="35">
        <v>357</v>
      </c>
      <c r="G22" s="35">
        <v>345</v>
      </c>
      <c r="H22" s="35">
        <v>12</v>
      </c>
      <c r="I22" s="35"/>
      <c r="J22" s="35"/>
    </row>
    <row r="23" spans="2:19" ht="30.75" thickBot="1" x14ac:dyDescent="0.3">
      <c r="B23" s="3">
        <v>21</v>
      </c>
      <c r="C23" s="4" t="s">
        <v>45</v>
      </c>
      <c r="D23" s="4" t="s">
        <v>46</v>
      </c>
      <c r="E23" s="7">
        <v>45485</v>
      </c>
      <c r="F23" s="35">
        <v>415</v>
      </c>
      <c r="G23" s="35">
        <v>245</v>
      </c>
      <c r="H23" s="35"/>
      <c r="I23" s="35">
        <v>170</v>
      </c>
      <c r="J23" s="35"/>
    </row>
    <row r="24" spans="2:19" ht="30.75" thickBot="1" x14ac:dyDescent="0.3">
      <c r="B24" s="3">
        <v>22</v>
      </c>
      <c r="C24" s="4" t="s">
        <v>47</v>
      </c>
      <c r="D24" s="4" t="s">
        <v>48</v>
      </c>
      <c r="E24" s="7">
        <v>45485</v>
      </c>
      <c r="F24" s="35">
        <v>214</v>
      </c>
      <c r="G24" s="35">
        <v>181</v>
      </c>
      <c r="H24" s="35"/>
      <c r="I24" s="35">
        <v>33</v>
      </c>
      <c r="J24" s="35"/>
      <c r="K24" s="24"/>
    </row>
    <row r="25" spans="2:19" x14ac:dyDescent="0.25">
      <c r="B25" s="19"/>
      <c r="C25" s="19"/>
      <c r="D25" s="19"/>
      <c r="E25" s="22" t="s">
        <v>49</v>
      </c>
      <c r="F25" s="38">
        <v>13612</v>
      </c>
      <c r="G25" s="38">
        <v>10361</v>
      </c>
      <c r="H25" s="38">
        <v>245</v>
      </c>
      <c r="I25" s="38">
        <v>2817</v>
      </c>
      <c r="J25" s="38">
        <v>189</v>
      </c>
    </row>
    <row r="26" spans="2:19" x14ac:dyDescent="0.25">
      <c r="B26" s="19"/>
      <c r="C26" s="19"/>
      <c r="D26" s="19"/>
      <c r="E26" s="20"/>
      <c r="F26" s="19"/>
    </row>
    <row r="27" spans="2:19" ht="15.75" x14ac:dyDescent="0.25">
      <c r="B27" s="34" t="s">
        <v>50</v>
      </c>
    </row>
    <row r="29" spans="2:19" x14ac:dyDescent="0.25">
      <c r="F29" s="39"/>
      <c r="H29" s="41"/>
    </row>
    <row r="30" spans="2:19" x14ac:dyDescent="0.25">
      <c r="H30" s="41"/>
    </row>
    <row r="31" spans="2:19" x14ac:dyDescent="0.25">
      <c r="H31" s="42"/>
    </row>
  </sheetData>
  <pageMargins left="0.7" right="0.7" top="0.75" bottom="0.75" header="0.3" footer="0.3"/>
  <pageSetup scale="69" orientation="landscape" r:id="rId1"/>
  <headerFooter>
    <oddHeader>&amp;RDocket No. 56822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05D33-E47D-4B2B-97B9-11727BBF855D}">
  <sheetPr>
    <tabColor rgb="FF00B050"/>
  </sheetPr>
  <dimension ref="B1:I10"/>
  <sheetViews>
    <sheetView tabSelected="1" topLeftCell="L1" zoomScale="145" zoomScaleNormal="145" workbookViewId="0">
      <selection activeCell="T15" sqref="T15"/>
    </sheetView>
  </sheetViews>
  <sheetFormatPr defaultRowHeight="15" x14ac:dyDescent="0.25"/>
  <cols>
    <col min="2" max="2" width="13.28515625" customWidth="1"/>
    <col min="3" max="3" width="17.7109375" customWidth="1"/>
    <col min="9" max="9" width="12" bestFit="1" customWidth="1"/>
  </cols>
  <sheetData>
    <row r="1" spans="2:9" ht="14.45" customHeight="1" x14ac:dyDescent="0.25"/>
    <row r="2" spans="2:9" ht="15.75" thickBot="1" x14ac:dyDescent="0.3">
      <c r="B2" s="25"/>
      <c r="C2" s="28"/>
    </row>
    <row r="3" spans="2:9" ht="30.75" customHeight="1" thickBot="1" x14ac:dyDescent="0.3">
      <c r="B3" s="44" t="s">
        <v>60</v>
      </c>
      <c r="C3" s="45"/>
      <c r="D3" s="26"/>
      <c r="E3" s="26"/>
      <c r="F3" s="27"/>
      <c r="G3" s="27"/>
    </row>
    <row r="4" spans="2:9" x14ac:dyDescent="0.25">
      <c r="B4" s="31" t="s">
        <v>55</v>
      </c>
      <c r="C4" s="31" t="s">
        <v>57</v>
      </c>
    </row>
    <row r="5" spans="2:9" x14ac:dyDescent="0.25">
      <c r="B5" s="29" t="s">
        <v>51</v>
      </c>
      <c r="C5" s="30">
        <v>209</v>
      </c>
    </row>
    <row r="6" spans="2:9" x14ac:dyDescent="0.25">
      <c r="B6" s="29" t="s">
        <v>56</v>
      </c>
      <c r="C6" s="30">
        <v>1019</v>
      </c>
    </row>
    <row r="7" spans="2:9" x14ac:dyDescent="0.25">
      <c r="B7" s="33" t="s">
        <v>52</v>
      </c>
      <c r="C7" s="32">
        <f>SUM(C5:C6)</f>
        <v>1228</v>
      </c>
    </row>
    <row r="8" spans="2:9" x14ac:dyDescent="0.25">
      <c r="I8" s="40"/>
    </row>
    <row r="9" spans="2:9" x14ac:dyDescent="0.25">
      <c r="I9" s="40"/>
    </row>
    <row r="10" spans="2:9" x14ac:dyDescent="0.25">
      <c r="I10" s="40"/>
    </row>
  </sheetData>
  <mergeCells count="1">
    <mergeCell ref="B3:C3"/>
  </mergeCells>
  <pageMargins left="0.7" right="0.7" top="0.75" bottom="0.75" header="0.3" footer="0.3"/>
  <pageSetup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BF7A8526-5E1B-457F-BAD8-593A1EEDB367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6C738B32CD706428F2FACF13804BC4C" ma:contentTypeVersion="0" ma:contentTypeDescription="My Content Type" ma:contentTypeScope="" ma:versionID="2a2bf6bef27ed581bc055f532a9d5b7c">
  <xsd:schema xmlns:xsd="http://www.w3.org/2001/XMLSchema" xmlns:xs="http://www.w3.org/2001/XMLSchema" xmlns:p="http://schemas.microsoft.com/office/2006/metadata/properties" xmlns:ns2="BF7A8526-5E1B-457F-BAD8-593A1EEDB367" targetNamespace="http://schemas.microsoft.com/office/2006/metadata/properties" ma:root="true" ma:fieldsID="5eac29787ab63f21b5d34056dddf40f4" ns2:_="">
    <xsd:import namespace="BF7A8526-5E1B-457F-BAD8-593A1EEDB36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A8526-5E1B-457F-BAD8-593A1EEDB36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92D7BF-11AE-4F9F-B0CF-DDAA5E27399C}">
  <ds:schemaRefs>
    <ds:schemaRef ds:uri="http://schemas.microsoft.com/office/2006/metadata/properties"/>
    <ds:schemaRef ds:uri="http://schemas.microsoft.com/office/infopath/2007/PartnerControls"/>
    <ds:schemaRef ds:uri="BF7A8526-5E1B-457F-BAD8-593A1EEDB367"/>
  </ds:schemaRefs>
</ds:datastoreItem>
</file>

<file path=customXml/itemProps2.xml><?xml version="1.0" encoding="utf-8"?>
<ds:datastoreItem xmlns:ds="http://schemas.openxmlformats.org/officeDocument/2006/customXml" ds:itemID="{38F93CEC-A276-41DD-B12D-9CF1DE665E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C90D29-ECF7-4F2C-B837-38A34CDEB6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7A8526-5E1B-457F-BAD8-593A1EEDB3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Beryl Staging Site Count</vt:lpstr>
      <vt:lpstr>Damage Assessor Count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Kneipp, Carla A</dc:creator>
  <cp:keywords/>
  <dc:description/>
  <cp:lastModifiedBy>Burleson, Michael J</cp:lastModifiedBy>
  <cp:revision/>
  <cp:lastPrinted>2024-08-30T15:40:50Z</cp:lastPrinted>
  <dcterms:created xsi:type="dcterms:W3CDTF">2024-08-23T10:16:34Z</dcterms:created>
  <dcterms:modified xsi:type="dcterms:W3CDTF">2024-08-30T15:40:56Z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2024-08-23T10:16:48Z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21e51728-d09f-424c-a24f-a4dacf3546f5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0x010100DABA1816B5924F35B8CF165C876C88BA0056C738B32CD706428F2FACF13804BC4C</vt:lpwstr>
  </property>
</Properties>
</file>